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27" i="5"/>
  <c r="N43" i="5" l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82" i="5" s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P43" i="5"/>
  <c r="N40" i="5"/>
  <c r="P40" i="5" s="1"/>
  <c r="P27" i="5"/>
  <c r="N18" i="5"/>
  <c r="P18" i="5" s="1"/>
  <c r="N131" i="5"/>
  <c r="P131" i="5" s="1"/>
  <c r="N37" i="5"/>
  <c r="P37" i="5" s="1"/>
  <c r="P91" i="5" l="1"/>
  <c r="N9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<sst xmlns="http://schemas.openxmlformats.org/spreadsheetml/2006/main" count="667" uniqueCount="355">
  <si>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</si>
  <si>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</si>
  <si>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</si>
  <si>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</si>
  <si>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</si>
  <si>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</si>
  <si>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</si>
  <si>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</si>
  <si>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</si>
  <si>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</si>
  <si>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</si>
  <si>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</si>
  <si>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</si>
  <si>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</si>
  <si>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</si>
  <si>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</si>
  <si>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</si>
  <si>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</si>
  <si>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</si>
  <si>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</si>
  <si>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</si>
  <si>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</si>
  <si>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</si>
  <si>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</si>
  <si>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</si>
  <si>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</si>
  <si>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</si>
  <si>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</si>
  <si>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</si>
  <si>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</si>
  <si>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</si>
  <si>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</si>
  <si>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</si>
  <si>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</si>
  <si>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</si>
  <si>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</si>
  <si>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</si>
  <si>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</si>
  <si>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</si>
  <si>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</si>
  <si>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</si>
  <si>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</si>
  <si>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</si>
  <si>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</si>
  <si>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</si>
  <si>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</si>
  <si>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</si>
  <si>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</si>
  <si>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</si>
  <si>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</si>
  <si>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</si>
  <si>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</si>
  <si>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</si>
  <si>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</si>
  <si>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</si>
  <si>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</si>
  <si>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</si>
  <si>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</si>
  <si>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</si>
  <si>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</si>
  <si>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</si>
  <si>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</si>
  <si>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</si>
  <si>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</si>
  <si>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</si>
  <si>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</si>
  <si>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</si>
  <si>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</si>
  <si>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</si>
  <si>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</si>
  <si>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</si>
  <si>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</si>
  <si>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</si>
  <si>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</si>
  <si>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</si>
  <si>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</si>
  <si>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</si>
  <si>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</si>
  <si>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</si>
  <si>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</si>
  <si>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</si>
  <si>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</si>
  <si>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</si>
  <si>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</si>
  <si>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</si>
  <si>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</si>
  <si>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</si>
  <si>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</si>
  <si>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</si>
  <si>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</si>
  <si>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</si>
  <si>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</si>
  <si>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</si>
  <si>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</si>
  <si>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</si>
  <si>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</si>
  <si>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</si>
  <si>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</si>
  <si>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</si>
  <si>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</si>
  <si>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</si>
  <si>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</si>
  <si>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</si>
  <si>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</si>
  <si>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</si>
  <si>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</si>
  <si>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</si>
  <si>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</si>
  <si>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</si>
  <si>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</si>
  <si>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</si>
  <si>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</si>
  <si>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</si>
  <si>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</si>
  <si>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</si>
  <si>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</si>
  <si>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</si>
  <si>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</si>
  <si>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</si>
  <si>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</si>
  <si>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</si>
  <si>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</si>
  <si>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</si>
  <si>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</si>
  <si>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</si>
  <si>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</si>
  <si>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</si>
  <si>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</si>
  <si>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</si>
  <si>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</si>
  <si>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</si>
  <si>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</si>
  <si>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</si>
  <si>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</si>
  <si>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</si>
  <si>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</si>
  <si>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</si>
  <si>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</si>
  <si>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</si>
  <si>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</si>
  <si>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</si>
  <si>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</si>
  <si>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</si>
  <si>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</si>
  <si>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</si>
  <si>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</si>
  <si>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</si>
  <si>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</si>
  <si>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</si>
  <si>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</si>
  <si>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</si>
  <si>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</si>
  <si>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</si>
  <si>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</si>
  <si>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</si>
  <si>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</si>
  <si>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</si>
  <si>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</si>
  <si>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</si>
  <si>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</si>
  <si>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</si>
  <si>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</si>
  <si>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</si>
  <si>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</si>
  <si>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</si>
  <si>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</si>
  <si>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</si>
  <si>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</si>
  <si>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</si>
  <si>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</si>
  <si>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</si>
  <si>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</si>
  <si>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</si>
  <si>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</si>
  <si>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</si>
  <si>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</si>
  <si>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</si>
  <si>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</si>
  <si>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</si>
  <si>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</si>
  <si>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</si>
  <si>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</si>
  <si>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</si>
  <si>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</si>
  <si>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</si>
  <si>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</si>
  <si>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</si>
  <si>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</si>
  <si>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</si>
  <si>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</si>
  <si>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</si>
  <si>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</si>
  <si>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</si>
  <si>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</si>
  <si>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</si>
  <si>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</si>
  <si>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</si>
  <si>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</si>
  <si>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</si>
  <si>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</si>
  <si>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</si>
  <si>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</si>
  <si>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</si>
  <si>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</si>
  <si>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</si>
  <si>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</si>
  <si>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</si>
  <si>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</si>
  <si>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</si>
  <si>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</si>
  <si>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</si>
  <si>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</si>
  <si>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</si>
  <si>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</si>
  <si>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</si>
  <si>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</si>
  <si>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</si>
  <si>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</si>
  <si>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</si>
  <si>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</si>
  <si>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</si>
  <si>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</si>
  <si>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</si>
  <si>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</si>
  <si>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</si>
  <si>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</si>
  <si>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</si>
  <si>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</si>
  <si>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</si>
  <si>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</si>
  <si>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</si>
  <si>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</si>
  <si>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</si>
  <si>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</si>
  <si>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</si>
  <si>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</si>
  <si>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</si>
  <si>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</si>
  <si>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</si>
  <si>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</si>
  <si>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</si>
  <si>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</si>
  <si>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</si>
  <si>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</si>
  <si>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</si>
  <si>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</si>
  <si>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</si>
  <si>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</si>
  <si>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</si>
  <si>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</si>
  <si>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</si>
  <si>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</si>
  <si>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</si>
  <si>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</si>
  <si>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</si>
  <si>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</si>
  <si>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</si>
  <si>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</si>
  <si>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</si>
  <si>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</si>
  <si>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</si>
  <si>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</si>
  <si>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</si>
  <si>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</si>
  <si>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</si>
  <si>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</si>
  <si>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</si>
  <si>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</si>
  <si>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</si>
  <si>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</si>
  <si>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</si>
  <si>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</si>
  <si>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</si>
  <si>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</si>
  <si>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</si>
  <si>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</si>
  <si>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</si>
  <si>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</si>
  <si>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</si>
  <si>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</si>
  <si>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</si>
  <si>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</si>
  <si>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</si>
  <si>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</si>
  <si>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</si>
  <si>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</si>
  <si>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</si>
  <si>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</si>
  <si>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</si>
  <si>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</si>
  <si>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</si>
  <si>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</si>
  <si>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</si>
  <si>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</si>
  <si>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</si>
  <si>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</si>
  <si>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</si>
  <si>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</si>
  <si>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</si>
  <si>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</si>
  <si>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</si>
  <si>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</si>
  <si>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</si>
  <si>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</si>
  <si>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</si>
  <si>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</si>
  <si>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</si>
  <si>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</si>
  <si>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</si>
  <si>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</si>
  <si>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</si>
  <si>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</si>
  <si>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</si>
  <si>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</si>
  <si>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</si>
  <si>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</si>
  <si>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</si>
  <si>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</si>
  <si>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</si>
  <si>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</si>
  <si>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</si>
  <si>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</si>
  <si>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</si>
  <si>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</si>
  <si>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</si>
  <si>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</si>
  <si>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</si>
  <si>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</si>
  <si>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</si>
  <si>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</si>
  <si>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</si>
  <si>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</si>
  <si>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</si>
  <si>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</si>
  <si>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</si>
  <si>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</si>
  <si>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</si>
  <si>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</si>
  <si>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</si>
  <si>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</si>
  <si>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</si>
  <si>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</si>
  <si>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</si>
  <si>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</si>
  <si>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</si>
  <si>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</si>
  <si>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</si>
  <si>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</si>
  <si>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SVJ</t>
  </si>
  <si>
    <t>Pozn. V rámci elektroinstalace budou do bytu dodány svítidla do předsíně, koupelny, WC.</t>
  </si>
  <si>
    <t>ČSL.ARMÁDY</t>
  </si>
  <si>
    <r>
      <rPr>
        <b/>
        <u/>
        <sz val="12"/>
        <color theme="1"/>
        <rFont val="Calibri"/>
        <family val="2"/>
        <charset val="238"/>
        <scheme val="minor"/>
      </rPr>
      <t>Byt po silném kuřákovi.</t>
    </r>
    <r>
      <rPr>
        <b/>
        <sz val="12"/>
        <color theme="1"/>
        <rFont val="Calibri"/>
        <family val="2"/>
        <charset val="238"/>
        <scheme val="minor"/>
      </rPr>
      <t>Demontáž a likvidace KL + sporáku, infrazáříče a garnyže  a doplnění plochy stěny xps; demontáž jádra a nová vyzdívka, demontáž  vest. skříně, nová elektroinstalace + revize; nové rozvody ZTI; nové PVC, vyrovnat povrch podlahy po předchozí krytině, nové zárubně, dveře a prahy, stěny potáhnout tmelem se sítí,oštukovat, aplikace nikotinové bariéry, nová výmalba;  nové nátěry zárubní,trubek a tělesa ÚT, do koupelny infrazářič, nové obklady, dlažby a zařizovací předměty; seřídit okna a dveře; důkladný úklid vč. oken. Zachovat STA.</t>
    </r>
  </si>
  <si>
    <t>V případě opačného uspořádání , platí údaje zrcadlově. Na boční stěnu navazuje pruh v šířce 80 cm a výšce 130 cm.</t>
  </si>
  <si>
    <t>cena za j.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</si>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</sst>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dashed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xmlns="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xmlns="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xmlns="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Q218"/>
  <sheetViews>
    <sheetView tabSelected="1" view="pageBreakPreview" zoomScaleNormal="100" zoomScaleSheetLayoutView="100" workbookViewId="0">
      <selection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6.42578125" style="3" customWidth="1"/>
    <col min="6" max="6" width="5.5703125" style="3" customWidth="1"/>
    <col min="7" max="7" width="6.5703125" style="3" customWidth="1"/>
    <col min="8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298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286</v>
      </c>
      <c r="D6" s="77" t="s">
        <v>350</v>
      </c>
      <c r="E6" s="77"/>
      <c r="F6" s="77"/>
      <c r="G6" s="77"/>
      <c r="H6" s="77"/>
      <c r="J6" s="52"/>
      <c r="K6" s="53"/>
      <c r="L6" s="53"/>
      <c r="M6" s="53"/>
    </row>
    <row r="7" spans="1:16" ht="21" customHeight="1" x14ac:dyDescent="0.25">
      <c r="C7" s="7" t="s">
        <v>287</v>
      </c>
      <c r="D7" s="80">
        <v>2692</v>
      </c>
      <c r="E7" s="80"/>
      <c r="F7" s="80"/>
      <c r="G7" s="83" t="s">
        <v>348</v>
      </c>
      <c r="H7" s="83"/>
      <c r="J7" s="72"/>
      <c r="K7" s="53"/>
      <c r="L7" s="72"/>
      <c r="M7" s="52"/>
    </row>
    <row r="8" spans="1:16" ht="20.25" customHeight="1" x14ac:dyDescent="0.25">
      <c r="C8" s="7" t="s">
        <v>288</v>
      </c>
      <c r="D8" s="77">
        <v>30</v>
      </c>
      <c r="E8" s="77"/>
      <c r="F8" s="77"/>
      <c r="G8" s="84"/>
      <c r="H8" s="84"/>
      <c r="J8" s="53"/>
      <c r="K8" s="52"/>
      <c r="L8" s="71"/>
      <c r="M8" s="72"/>
    </row>
    <row r="9" spans="1:16" ht="20.25" customHeight="1" x14ac:dyDescent="0.25">
      <c r="C9" s="7" t="s">
        <v>289</v>
      </c>
      <c r="D9" s="81"/>
      <c r="E9" s="82"/>
      <c r="F9" s="82"/>
      <c r="G9" s="82"/>
      <c r="H9" s="82"/>
      <c r="J9" s="53"/>
      <c r="K9" s="52"/>
      <c r="L9" s="52"/>
      <c r="M9" s="52"/>
    </row>
    <row r="10" spans="1:16" ht="22.5" customHeight="1" x14ac:dyDescent="0.25">
      <c r="C10" s="7" t="s">
        <v>290</v>
      </c>
      <c r="D10" s="76"/>
      <c r="E10" s="77"/>
      <c r="F10" s="77"/>
      <c r="G10" s="77"/>
      <c r="H10" s="77"/>
      <c r="J10" s="53"/>
      <c r="K10" s="53"/>
      <c r="L10" s="53"/>
      <c r="M10" s="52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312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17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353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74">
        <v>18</v>
      </c>
      <c r="F18" s="74">
        <v>36</v>
      </c>
      <c r="G18" s="74"/>
      <c r="H18" s="74"/>
      <c r="I18" s="74"/>
      <c r="J18" s="74"/>
      <c r="K18" s="74"/>
      <c r="L18" s="74"/>
      <c r="M18" s="74"/>
      <c r="N18" s="20">
        <f t="shared" ref="N18:N26" si="0">SUM(E18:M18)</f>
        <v>54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>
        <v>13</v>
      </c>
      <c r="E19" s="74">
        <v>18</v>
      </c>
      <c r="F19" s="74">
        <v>36</v>
      </c>
      <c r="G19" s="74"/>
      <c r="H19" s="74"/>
      <c r="I19" s="74"/>
      <c r="J19" s="74"/>
      <c r="K19" s="74"/>
      <c r="L19" s="74">
        <v>10</v>
      </c>
      <c r="M19" s="74">
        <v>12</v>
      </c>
      <c r="N19" s="20">
        <f t="shared" si="0"/>
        <v>76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74">
        <v>18</v>
      </c>
      <c r="F20" s="74">
        <v>36</v>
      </c>
      <c r="G20" s="74"/>
      <c r="H20" s="74"/>
      <c r="I20" s="74"/>
      <c r="J20" s="74"/>
      <c r="K20" s="74"/>
      <c r="L20" s="74">
        <v>10</v>
      </c>
      <c r="M20" s="74">
        <v>12</v>
      </c>
      <c r="N20" s="20">
        <f t="shared" si="0"/>
        <v>76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4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4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22.15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317</v>
      </c>
      <c r="B27" s="23"/>
      <c r="C27" s="1" t="s">
        <v>345</v>
      </c>
      <c r="D27" s="20" t="s">
        <v>5</v>
      </c>
      <c r="E27" s="20">
        <v>54</v>
      </c>
      <c r="F27" s="20"/>
      <c r="G27" s="20"/>
      <c r="H27" s="20"/>
      <c r="I27" s="20"/>
      <c r="J27" s="20"/>
      <c r="K27" s="20"/>
      <c r="L27" s="20"/>
      <c r="M27" s="20"/>
      <c r="N27" s="20">
        <f>SUM(E27:M27)</f>
        <v>54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3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/>
      <c r="F30" s="20"/>
      <c r="G30" s="20">
        <v>5</v>
      </c>
      <c r="H30" s="20"/>
      <c r="I30" s="20"/>
      <c r="J30" s="20"/>
      <c r="K30" s="20"/>
      <c r="L30" s="20"/>
      <c r="M30" s="20"/>
      <c r="N30" s="20">
        <f t="shared" si="2"/>
        <v>5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/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15" customHeight="1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>N38*O38</f>
        <v>0</v>
      </c>
    </row>
    <row r="39" spans="1:16" x14ac:dyDescent="0.25">
      <c r="A39" s="19" t="s">
        <v>318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319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9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2</v>
      </c>
      <c r="F43" s="20">
        <v>19</v>
      </c>
      <c r="G43" s="20"/>
      <c r="H43" s="20"/>
      <c r="I43" s="20"/>
      <c r="J43" s="20"/>
      <c r="K43" s="20"/>
      <c r="L43" s="20"/>
      <c r="M43" s="20"/>
      <c r="N43" s="20">
        <f>SUM(E43:M43)</f>
        <v>21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2</v>
      </c>
      <c r="F44" s="20">
        <v>19</v>
      </c>
      <c r="G44" s="20"/>
      <c r="H44" s="20"/>
      <c r="I44" s="20"/>
      <c r="J44" s="20"/>
      <c r="K44" s="20"/>
      <c r="L44" s="20"/>
      <c r="M44" s="20"/>
      <c r="N44" s="20">
        <f>SUM(E44:M44)*1.15</f>
        <v>24.15</v>
      </c>
      <c r="O44" s="20"/>
      <c r="P44" s="21">
        <f t="shared" ref="P44:P56" si="3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3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2</v>
      </c>
      <c r="F46" s="20">
        <v>19</v>
      </c>
      <c r="G46" s="20"/>
      <c r="H46" s="20"/>
      <c r="I46" s="20"/>
      <c r="J46" s="20"/>
      <c r="K46" s="20"/>
      <c r="L46" s="20"/>
      <c r="M46" s="20"/>
      <c r="N46" s="20">
        <f>SUM(E46:M46)</f>
        <v>21</v>
      </c>
      <c r="O46" s="20"/>
      <c r="P46" s="21">
        <f t="shared" si="3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5</v>
      </c>
      <c r="F47" s="20">
        <v>20</v>
      </c>
      <c r="G47" s="20"/>
      <c r="H47" s="20"/>
      <c r="I47" s="20"/>
      <c r="J47" s="20"/>
      <c r="K47" s="20"/>
      <c r="L47" s="20"/>
      <c r="M47" s="20"/>
      <c r="N47" s="20">
        <f>SUM(E47:M47)</f>
        <v>25</v>
      </c>
      <c r="O47" s="20"/>
      <c r="P47" s="21">
        <f t="shared" si="3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4">SUM(E48:M48)</f>
        <v>0</v>
      </c>
      <c r="O48" s="20"/>
      <c r="P48" s="21">
        <f t="shared" si="3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5</v>
      </c>
      <c r="F49" s="20">
        <v>20</v>
      </c>
      <c r="G49" s="20"/>
      <c r="H49" s="20"/>
      <c r="I49" s="20"/>
      <c r="J49" s="20"/>
      <c r="K49" s="20"/>
      <c r="L49" s="20"/>
      <c r="M49" s="20"/>
      <c r="N49" s="20">
        <f t="shared" si="4"/>
        <v>25</v>
      </c>
      <c r="O49" s="20"/>
      <c r="P49" s="21">
        <f t="shared" si="3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3">
        <v>2</v>
      </c>
      <c r="F50" s="20">
        <v>19</v>
      </c>
      <c r="G50" s="20"/>
      <c r="H50" s="20"/>
      <c r="I50" s="20"/>
      <c r="J50" s="20"/>
      <c r="K50" s="20"/>
      <c r="L50" s="20"/>
      <c r="M50" s="20"/>
      <c r="N50" s="20">
        <f>SUM(F50:M50)</f>
        <v>19</v>
      </c>
      <c r="O50" s="20"/>
      <c r="P50" s="21">
        <f t="shared" si="3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4"/>
        <v>0</v>
      </c>
      <c r="O51" s="20"/>
      <c r="P51" s="21">
        <f t="shared" si="3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2</v>
      </c>
      <c r="F52" s="20"/>
      <c r="G52" s="20"/>
      <c r="H52" s="20"/>
      <c r="I52" s="20"/>
      <c r="J52" s="20"/>
      <c r="K52" s="20"/>
      <c r="L52" s="20"/>
      <c r="M52" s="20"/>
      <c r="N52" s="20">
        <f t="shared" si="4"/>
        <v>2</v>
      </c>
      <c r="O52" s="20"/>
      <c r="P52" s="21">
        <f t="shared" si="3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2</v>
      </c>
      <c r="F53" s="20"/>
      <c r="G53" s="20"/>
      <c r="H53" s="20"/>
      <c r="I53" s="20"/>
      <c r="J53" s="20"/>
      <c r="K53" s="20"/>
      <c r="L53" s="20"/>
      <c r="M53" s="20"/>
      <c r="N53" s="20">
        <f t="shared" si="4"/>
        <v>2</v>
      </c>
      <c r="O53" s="20"/>
      <c r="P53" s="21">
        <f t="shared" si="3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4"/>
        <v>0</v>
      </c>
      <c r="O54" s="20"/>
      <c r="P54" s="21">
        <f t="shared" si="3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4"/>
        <v>0</v>
      </c>
      <c r="O55" s="20"/>
      <c r="P55" s="21">
        <f t="shared" si="3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4"/>
        <v>0</v>
      </c>
      <c r="O56" s="20"/>
      <c r="P56" s="21">
        <f t="shared" si="3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5">SUM(E60:M60)</f>
        <v>0</v>
      </c>
      <c r="O60" s="20"/>
      <c r="P60" s="21">
        <f t="shared" ref="P60:P65" si="6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5"/>
        <v>0</v>
      </c>
      <c r="O61" s="20"/>
      <c r="P61" s="21">
        <f t="shared" si="6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5"/>
        <v>0</v>
      </c>
      <c r="O62" s="20"/>
      <c r="P62" s="21">
        <f t="shared" si="6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5"/>
        <v>0</v>
      </c>
      <c r="O63" s="20"/>
      <c r="P63" s="21">
        <f t="shared" si="6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5"/>
        <v>0</v>
      </c>
      <c r="O64" s="20"/>
      <c r="P64" s="21">
        <f t="shared" si="6"/>
        <v>0</v>
      </c>
    </row>
    <row r="65" spans="1:16" x14ac:dyDescent="0.25">
      <c r="A65" s="19" t="s">
        <v>320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5"/>
        <v>0</v>
      </c>
      <c r="O65" s="20"/>
      <c r="P65" s="21">
        <f t="shared" si="6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7">SUM(E69:M69)</f>
        <v>0</v>
      </c>
      <c r="O69" s="20"/>
      <c r="P69" s="21">
        <f t="shared" ref="P69:P77" si="8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7"/>
        <v>0</v>
      </c>
      <c r="O70" s="20"/>
      <c r="P70" s="21">
        <f t="shared" si="8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7"/>
        <v>0</v>
      </c>
      <c r="O71" s="20"/>
      <c r="P71" s="21">
        <f t="shared" si="8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7"/>
        <v>0</v>
      </c>
      <c r="O72" s="20"/>
      <c r="P72" s="21">
        <f t="shared" si="8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7"/>
        <v>0</v>
      </c>
      <c r="O73" s="20"/>
      <c r="P73" s="21">
        <f t="shared" si="8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7"/>
        <v>0</v>
      </c>
      <c r="O74" s="20"/>
      <c r="P74" s="21">
        <f t="shared" si="8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7"/>
        <v>0</v>
      </c>
      <c r="O75" s="20"/>
      <c r="P75" s="21">
        <f t="shared" si="8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7"/>
        <v>0</v>
      </c>
      <c r="O76" s="20"/>
      <c r="P76" s="21">
        <f t="shared" si="8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7"/>
        <v>0</v>
      </c>
      <c r="O77" s="20"/>
      <c r="P77" s="21">
        <f t="shared" si="8"/>
        <v>0</v>
      </c>
    </row>
    <row r="78" spans="1:16" x14ac:dyDescent="0.25">
      <c r="A78" s="19" t="s">
        <v>321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3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9">SUM(E83:M83)</f>
        <v>0</v>
      </c>
      <c r="O83" s="20"/>
      <c r="P83" s="21">
        <f t="shared" ref="P83:P88" si="10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9"/>
        <v>0</v>
      </c>
      <c r="O84" s="20"/>
      <c r="P84" s="21">
        <f t="shared" si="10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9"/>
        <v>5</v>
      </c>
      <c r="O85" s="20"/>
      <c r="P85" s="21">
        <f t="shared" si="10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9"/>
        <v>5</v>
      </c>
      <c r="O86" s="20"/>
      <c r="P86" s="21">
        <f t="shared" si="10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9"/>
        <v>3</v>
      </c>
      <c r="O87" s="20"/>
      <c r="P87" s="21">
        <f t="shared" si="10"/>
        <v>0</v>
      </c>
    </row>
    <row r="88" spans="1:16" ht="18" customHeight="1" x14ac:dyDescent="0.25">
      <c r="A88" s="19" t="s">
        <v>322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9"/>
        <v>0</v>
      </c>
      <c r="O88" s="20"/>
      <c r="P88" s="21">
        <f t="shared" si="10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8</v>
      </c>
      <c r="M91" s="20">
        <v>6</v>
      </c>
      <c r="N91" s="20">
        <f>SUM(E91:M91)</f>
        <v>20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>
        <v>6</v>
      </c>
      <c r="G92" s="20"/>
      <c r="H92" s="20"/>
      <c r="I92" s="20"/>
      <c r="J92" s="20"/>
      <c r="K92" s="20"/>
      <c r="L92" s="20">
        <v>8</v>
      </c>
      <c r="M92" s="20">
        <v>6</v>
      </c>
      <c r="N92" s="20">
        <f>N91*1.15</f>
        <v>23</v>
      </c>
      <c r="O92" s="73"/>
      <c r="P92" s="28"/>
    </row>
    <row r="93" spans="1:16" ht="31.5" x14ac:dyDescent="0.25">
      <c r="A93" s="19" t="s">
        <v>147</v>
      </c>
      <c r="B93" s="20" t="s">
        <v>7</v>
      </c>
      <c r="C93" s="1" t="s">
        <v>347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1">SUM(E93:M93)</f>
        <v>2</v>
      </c>
      <c r="O93" s="20"/>
      <c r="P93" s="21">
        <f t="shared" ref="P93:P98" si="12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1"/>
        <v>0</v>
      </c>
      <c r="O94" s="20"/>
      <c r="P94" s="21">
        <f t="shared" si="12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1"/>
        <v>0</v>
      </c>
      <c r="O95" s="20"/>
      <c r="P95" s="21">
        <f t="shared" si="12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8</v>
      </c>
      <c r="M96" s="20">
        <v>6</v>
      </c>
      <c r="N96" s="20">
        <f t="shared" si="11"/>
        <v>14</v>
      </c>
      <c r="O96" s="20"/>
      <c r="P96" s="21">
        <f t="shared" si="12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1"/>
        <v>4</v>
      </c>
      <c r="O97" s="20"/>
      <c r="P97" s="21">
        <f t="shared" si="12"/>
        <v>0</v>
      </c>
    </row>
    <row r="98" spans="1:16" x14ac:dyDescent="0.25">
      <c r="A98" s="19" t="s">
        <v>323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1"/>
        <v>0</v>
      </c>
      <c r="O98" s="20"/>
      <c r="P98" s="21">
        <f t="shared" si="12"/>
        <v>0</v>
      </c>
    </row>
    <row r="99" spans="1:16" ht="9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3">SUM(E101:M101)</f>
        <v>1</v>
      </c>
      <c r="O101" s="73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3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/>
      <c r="H103" s="20"/>
      <c r="I103" s="20"/>
      <c r="J103" s="20"/>
      <c r="K103" s="20"/>
      <c r="L103" s="20">
        <v>1</v>
      </c>
      <c r="M103" s="20"/>
      <c r="N103" s="20">
        <f t="shared" si="13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3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324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3"/>
        <v>0</v>
      </c>
      <c r="O105" s="20"/>
      <c r="P105" s="21">
        <f>N105*O105</f>
        <v>0</v>
      </c>
    </row>
    <row r="106" spans="1:16" x14ac:dyDescent="0.25">
      <c r="A106" s="19" t="s">
        <v>325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3"/>
        <v>0</v>
      </c>
      <c r="O106" s="20"/>
      <c r="P106" s="21">
        <f>N106*O106</f>
        <v>0</v>
      </c>
    </row>
    <row r="107" spans="1:16" ht="9.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/>
      <c r="H109" s="20"/>
      <c r="I109" s="20"/>
      <c r="J109" s="20"/>
      <c r="K109" s="20"/>
      <c r="L109" s="20">
        <v>1</v>
      </c>
      <c r="M109" s="20"/>
      <c r="N109" s="20">
        <f>SUM(E109:M109)</f>
        <v>2</v>
      </c>
      <c r="O109" s="73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/>
      <c r="H110" s="20"/>
      <c r="I110" s="20"/>
      <c r="J110" s="20"/>
      <c r="K110" s="20"/>
      <c r="L110" s="20">
        <v>1</v>
      </c>
      <c r="M110" s="20"/>
      <c r="N110" s="20">
        <f t="shared" ref="N110:N116" si="14">SUM(E110:M110)</f>
        <v>3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315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4"/>
        <v>0</v>
      </c>
      <c r="O111" s="20"/>
      <c r="P111" s="21">
        <f t="shared" ref="P111:P116" si="15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4"/>
        <v>0</v>
      </c>
      <c r="O112" s="20"/>
      <c r="P112" s="21">
        <f t="shared" si="15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4"/>
        <v>1</v>
      </c>
      <c r="O113" s="20"/>
      <c r="P113" s="21">
        <f t="shared" si="15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4"/>
        <v>4</v>
      </c>
      <c r="O114" s="20"/>
      <c r="P114" s="21">
        <f t="shared" si="15"/>
        <v>0</v>
      </c>
    </row>
    <row r="115" spans="1:16" x14ac:dyDescent="0.25">
      <c r="A115" s="19" t="s">
        <v>326</v>
      </c>
      <c r="B115" s="20" t="s">
        <v>15</v>
      </c>
      <c r="C115" s="1" t="s">
        <v>308</v>
      </c>
      <c r="D115" s="20" t="s">
        <v>14</v>
      </c>
      <c r="E115" s="20">
        <v>3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4"/>
        <v>3</v>
      </c>
      <c r="O115" s="20"/>
      <c r="P115" s="21">
        <f t="shared" si="15"/>
        <v>0</v>
      </c>
    </row>
    <row r="116" spans="1:16" x14ac:dyDescent="0.25">
      <c r="A116" s="19" t="s">
        <v>163</v>
      </c>
      <c r="B116" s="20" t="s">
        <v>16</v>
      </c>
      <c r="C116" s="1" t="s">
        <v>346</v>
      </c>
      <c r="D116" s="20" t="s">
        <v>22</v>
      </c>
      <c r="E116" s="20">
        <v>1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4"/>
        <v>1</v>
      </c>
      <c r="O116" s="20"/>
      <c r="P116" s="21">
        <f t="shared" si="15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6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11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6">SUM(E120:M120)</f>
        <v>0</v>
      </c>
      <c r="O120" s="20"/>
      <c r="P120" s="21">
        <f t="shared" ref="P120:P128" si="17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6"/>
        <v>2</v>
      </c>
      <c r="O121" s="20"/>
      <c r="P121" s="21">
        <f t="shared" si="17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6"/>
        <v>8</v>
      </c>
      <c r="O122" s="20"/>
      <c r="P122" s="21">
        <f t="shared" si="17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6"/>
        <v>0</v>
      </c>
      <c r="O123" s="20"/>
      <c r="P123" s="21">
        <f t="shared" si="17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6"/>
        <v>5</v>
      </c>
      <c r="O124" s="20"/>
      <c r="P124" s="21">
        <f t="shared" si="17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6"/>
        <v>4</v>
      </c>
      <c r="O125" s="20"/>
      <c r="P125" s="21">
        <f t="shared" si="17"/>
        <v>0</v>
      </c>
    </row>
    <row r="126" spans="1:16" x14ac:dyDescent="0.25">
      <c r="A126" s="19" t="s">
        <v>171</v>
      </c>
      <c r="B126" s="20" t="s">
        <v>15</v>
      </c>
      <c r="C126" s="26" t="s">
        <v>327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6"/>
        <v>0</v>
      </c>
      <c r="O126" s="20"/>
      <c r="P126" s="21">
        <f t="shared" si="17"/>
        <v>0</v>
      </c>
    </row>
    <row r="127" spans="1:16" x14ac:dyDescent="0.25">
      <c r="A127" s="19" t="s">
        <v>328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6"/>
        <v>0</v>
      </c>
      <c r="O127" s="20"/>
      <c r="P127" s="21">
        <f t="shared" si="17"/>
        <v>0</v>
      </c>
    </row>
    <row r="128" spans="1:16" x14ac:dyDescent="0.25">
      <c r="A128" s="19" t="s">
        <v>329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7"/>
        <v>0</v>
      </c>
    </row>
    <row r="129" spans="1:16" x14ac:dyDescent="0.25">
      <c r="A129" s="19" t="s">
        <v>330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18">SUM(E132:M132)</f>
        <v>0</v>
      </c>
      <c r="O132" s="20"/>
      <c r="P132" s="21">
        <f t="shared" ref="P132:P145" si="19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/>
      <c r="N133" s="20">
        <f t="shared" si="18"/>
        <v>20</v>
      </c>
      <c r="O133" s="20"/>
      <c r="P133" s="21">
        <f t="shared" si="19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2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18"/>
        <v>2</v>
      </c>
      <c r="O134" s="20"/>
      <c r="P134" s="21">
        <f t="shared" si="19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18"/>
        <v>0</v>
      </c>
      <c r="O135" s="20"/>
      <c r="P135" s="21">
        <f t="shared" si="19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18"/>
        <v>0</v>
      </c>
      <c r="O136" s="20"/>
      <c r="P136" s="21">
        <f t="shared" si="19"/>
        <v>0</v>
      </c>
    </row>
    <row r="137" spans="1:16" ht="31.5" x14ac:dyDescent="0.25">
      <c r="A137" s="19" t="s">
        <v>178</v>
      </c>
      <c r="B137" s="20" t="s">
        <v>15</v>
      </c>
      <c r="C137" s="31" t="s">
        <v>293</v>
      </c>
      <c r="D137" s="20" t="s">
        <v>5</v>
      </c>
      <c r="E137" s="20">
        <v>55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18"/>
        <v>55</v>
      </c>
      <c r="O137" s="20"/>
      <c r="P137" s="21">
        <f t="shared" si="19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18"/>
        <v>0</v>
      </c>
      <c r="O138" s="20"/>
      <c r="P138" s="21">
        <f t="shared" si="19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18"/>
        <v>0</v>
      </c>
      <c r="O139" s="20"/>
      <c r="P139" s="21">
        <f t="shared" si="19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18"/>
        <v>0</v>
      </c>
      <c r="O140" s="20"/>
      <c r="P140" s="21">
        <f t="shared" si="19"/>
        <v>0</v>
      </c>
    </row>
    <row r="141" spans="1:16" x14ac:dyDescent="0.25">
      <c r="A141" s="19" t="s">
        <v>302</v>
      </c>
      <c r="B141" s="20" t="s">
        <v>33</v>
      </c>
      <c r="C141" s="1" t="s">
        <v>262</v>
      </c>
      <c r="D141" s="20" t="s">
        <v>5</v>
      </c>
      <c r="E141" s="20">
        <v>21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18"/>
        <v>21</v>
      </c>
      <c r="O141" s="20"/>
      <c r="P141" s="21">
        <f t="shared" si="19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55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18"/>
        <v>55</v>
      </c>
      <c r="O142" s="20"/>
      <c r="P142" s="21">
        <f t="shared" si="19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18"/>
        <v>4</v>
      </c>
      <c r="O143" s="20"/>
      <c r="P143" s="21">
        <f t="shared" si="19"/>
        <v>0</v>
      </c>
    </row>
    <row r="144" spans="1:16" x14ac:dyDescent="0.25">
      <c r="A144" s="19" t="s">
        <v>331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18"/>
        <v>0</v>
      </c>
      <c r="O144" s="20"/>
      <c r="P144" s="21">
        <f t="shared" si="19"/>
        <v>0</v>
      </c>
    </row>
    <row r="145" spans="1:16" x14ac:dyDescent="0.25">
      <c r="A145" s="19" t="s">
        <v>332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18"/>
        <v>0</v>
      </c>
      <c r="O145" s="20"/>
      <c r="P145" s="21">
        <f t="shared" si="19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0">SUM(E149:M149)</f>
        <v>0</v>
      </c>
      <c r="O149" s="20"/>
      <c r="P149" s="21">
        <f t="shared" ref="P149:P165" si="21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0"/>
        <v>0</v>
      </c>
      <c r="O150" s="20"/>
      <c r="P150" s="21">
        <f t="shared" si="21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0"/>
        <v>0</v>
      </c>
      <c r="O151" s="20"/>
      <c r="P151" s="21">
        <f t="shared" si="21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0"/>
        <v>0</v>
      </c>
      <c r="O152" s="20"/>
      <c r="P152" s="21">
        <f t="shared" si="21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0"/>
        <v>0</v>
      </c>
      <c r="O153" s="20"/>
      <c r="P153" s="21">
        <f t="shared" si="21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0"/>
        <v>0</v>
      </c>
      <c r="O154" s="20"/>
      <c r="P154" s="21">
        <f t="shared" si="21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0"/>
        <v>0</v>
      </c>
      <c r="O155" s="20"/>
      <c r="P155" s="21">
        <f t="shared" si="21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>
        <v>2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0"/>
        <v>2</v>
      </c>
      <c r="O156" s="20"/>
      <c r="P156" s="21">
        <f t="shared" si="21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1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0"/>
        <v>1</v>
      </c>
      <c r="O157" s="20"/>
      <c r="P157" s="21">
        <f t="shared" si="21"/>
        <v>0</v>
      </c>
    </row>
    <row r="158" spans="1:16" ht="30.6" customHeight="1" x14ac:dyDescent="0.25">
      <c r="A158" s="19" t="s">
        <v>333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0"/>
        <v>1</v>
      </c>
      <c r="O158" s="20"/>
      <c r="P158" s="21">
        <f t="shared" si="21"/>
        <v>0</v>
      </c>
    </row>
    <row r="159" spans="1:16" x14ac:dyDescent="0.25">
      <c r="A159" s="19" t="s">
        <v>194</v>
      </c>
      <c r="B159" s="20" t="s">
        <v>33</v>
      </c>
      <c r="C159" s="1" t="s">
        <v>334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0"/>
        <v>0</v>
      </c>
      <c r="O159" s="20"/>
      <c r="P159" s="21">
        <f t="shared" si="21"/>
        <v>0</v>
      </c>
    </row>
    <row r="160" spans="1:16" x14ac:dyDescent="0.25">
      <c r="A160" s="19" t="s">
        <v>195</v>
      </c>
      <c r="B160" s="20"/>
      <c r="C160" s="1" t="s">
        <v>335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0"/>
        <v>0</v>
      </c>
      <c r="O160" s="20"/>
      <c r="P160" s="21">
        <f t="shared" si="21"/>
        <v>0</v>
      </c>
    </row>
    <row r="161" spans="1:16" x14ac:dyDescent="0.25">
      <c r="A161" s="19" t="s">
        <v>196</v>
      </c>
      <c r="B161" s="20"/>
      <c r="C161" s="1" t="s">
        <v>336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0"/>
        <v>0</v>
      </c>
      <c r="O161" s="20"/>
      <c r="P161" s="21">
        <f t="shared" si="21"/>
        <v>0</v>
      </c>
    </row>
    <row r="162" spans="1:16" x14ac:dyDescent="0.25">
      <c r="A162" s="19" t="s">
        <v>197</v>
      </c>
      <c r="B162" s="20"/>
      <c r="C162" s="1" t="s">
        <v>337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0"/>
        <v>0</v>
      </c>
      <c r="O162" s="20"/>
      <c r="P162" s="21">
        <f t="shared" si="21"/>
        <v>0</v>
      </c>
    </row>
    <row r="163" spans="1:16" x14ac:dyDescent="0.25">
      <c r="A163" s="19" t="s">
        <v>198</v>
      </c>
      <c r="B163" s="20"/>
      <c r="C163" s="1" t="s">
        <v>338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0"/>
        <v>0</v>
      </c>
      <c r="O163" s="20"/>
      <c r="P163" s="21">
        <f t="shared" si="21"/>
        <v>0</v>
      </c>
    </row>
    <row r="164" spans="1:16" ht="27.6" customHeight="1" x14ac:dyDescent="0.25">
      <c r="A164" s="19" t="s">
        <v>199</v>
      </c>
      <c r="B164" s="20" t="s">
        <v>39</v>
      </c>
      <c r="C164" s="1" t="s">
        <v>339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0"/>
        <v>0</v>
      </c>
      <c r="O164" s="20"/>
      <c r="P164" s="21">
        <f t="shared" si="21"/>
        <v>0</v>
      </c>
    </row>
    <row r="165" spans="1:16" ht="23.45" customHeight="1" x14ac:dyDescent="0.25">
      <c r="A165" s="19" t="s">
        <v>340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>SUM(E165:M165)</f>
        <v>0</v>
      </c>
      <c r="O165" s="20"/>
      <c r="P165" s="68">
        <f t="shared" si="21"/>
        <v>0</v>
      </c>
    </row>
    <row r="166" spans="1:16" ht="7.9" customHeight="1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2">SUM(E168:M168)</f>
        <v>1</v>
      </c>
      <c r="O168" s="20"/>
      <c r="P168" s="21">
        <f t="shared" ref="P168:P173" si="23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2"/>
        <v>1</v>
      </c>
      <c r="O169" s="20"/>
      <c r="P169" s="21">
        <f t="shared" si="23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2"/>
        <v>0</v>
      </c>
      <c r="O170" s="20"/>
      <c r="P170" s="21">
        <f t="shared" si="23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2"/>
        <v>2</v>
      </c>
      <c r="O171" s="20"/>
      <c r="P171" s="21">
        <f t="shared" si="23"/>
        <v>0</v>
      </c>
    </row>
    <row r="172" spans="1:16" ht="22.15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3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2"/>
        <v>1</v>
      </c>
      <c r="O173" s="20"/>
      <c r="P173" s="21">
        <f t="shared" si="23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341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342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343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3"/>
      <c r="P182" s="28"/>
    </row>
    <row r="183" spans="1:16" x14ac:dyDescent="0.25">
      <c r="A183" s="19" t="s">
        <v>208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4">SUM(E183:M183)</f>
        <v>0</v>
      </c>
      <c r="O183" s="73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4"/>
        <v>1</v>
      </c>
      <c r="O184" s="73"/>
      <c r="P184" s="28"/>
    </row>
    <row r="185" spans="1:16" x14ac:dyDescent="0.25">
      <c r="A185" s="19" t="s">
        <v>210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4"/>
        <v>0</v>
      </c>
      <c r="O185" s="73"/>
      <c r="P185" s="28"/>
    </row>
    <row r="186" spans="1:16" x14ac:dyDescent="0.25">
      <c r="A186" s="19" t="s">
        <v>211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4"/>
        <v>1</v>
      </c>
      <c r="O186" s="73"/>
      <c r="P186" s="28"/>
    </row>
    <row r="187" spans="1:16" x14ac:dyDescent="0.25">
      <c r="A187" s="19" t="s">
        <v>212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4"/>
        <v>1</v>
      </c>
      <c r="O187" s="73"/>
      <c r="P187" s="28"/>
    </row>
    <row r="188" spans="1:16" x14ac:dyDescent="0.25">
      <c r="A188" s="19" t="s">
        <v>213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4"/>
        <v>1</v>
      </c>
      <c r="O188" s="73"/>
      <c r="P188" s="28"/>
    </row>
    <row r="189" spans="1:16" x14ac:dyDescent="0.25">
      <c r="A189" s="19" t="s">
        <v>214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4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306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8" si="25">SUM(E192:M192)</f>
        <v>1</v>
      </c>
      <c r="O192" s="20"/>
      <c r="P192" s="21">
        <f t="shared" ref="P192:P198" si="26">N192*O192</f>
        <v>0</v>
      </c>
    </row>
    <row r="193" spans="1:16" x14ac:dyDescent="0.25">
      <c r="A193" s="19" t="s">
        <v>216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5"/>
        <v>0</v>
      </c>
      <c r="O193" s="20"/>
      <c r="P193" s="21">
        <f t="shared" si="26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5"/>
        <v>0</v>
      </c>
      <c r="O194" s="20"/>
      <c r="P194" s="21">
        <f t="shared" si="26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5"/>
        <v>0</v>
      </c>
      <c r="O195" s="20"/>
      <c r="P195" s="21">
        <f t="shared" si="26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5"/>
        <v>0</v>
      </c>
      <c r="O196" s="20"/>
      <c r="P196" s="21">
        <f t="shared" si="26"/>
        <v>0</v>
      </c>
    </row>
    <row r="197" spans="1:16" x14ac:dyDescent="0.25">
      <c r="A197" s="19" t="s">
        <v>220</v>
      </c>
      <c r="B197" s="20" t="s">
        <v>12</v>
      </c>
      <c r="C197" s="1" t="s">
        <v>344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25"/>
        <v>0</v>
      </c>
      <c r="O197" s="20"/>
      <c r="P197" s="21">
        <f t="shared" si="26"/>
        <v>0</v>
      </c>
    </row>
    <row r="198" spans="1:16" x14ac:dyDescent="0.25">
      <c r="A198" s="19" t="s">
        <v>221</v>
      </c>
      <c r="C198" s="1" t="s">
        <v>314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si="25"/>
        <v>0</v>
      </c>
      <c r="O198" s="20"/>
      <c r="P198" s="21">
        <f t="shared" si="26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303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307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316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79" t="s">
        <v>351</v>
      </c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42" t="s">
        <v>285</v>
      </c>
      <c r="P209" s="43">
        <f>P207*0.12</f>
        <v>0</v>
      </c>
    </row>
    <row r="210" spans="3:16" x14ac:dyDescent="0.25"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4"/>
      <c r="P210" s="44"/>
    </row>
    <row r="211" spans="3:16" ht="15.75" customHeight="1" x14ac:dyDescent="0.25"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42" t="s">
        <v>284</v>
      </c>
      <c r="P211" s="43">
        <f>P207+P209</f>
        <v>0</v>
      </c>
    </row>
    <row r="212" spans="3:16" x14ac:dyDescent="0.25"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6"/>
      <c r="P212" s="45"/>
    </row>
    <row r="213" spans="3:16" x14ac:dyDescent="0.25"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46"/>
      <c r="P213" s="47"/>
    </row>
    <row r="214" spans="3:16" x14ac:dyDescent="0.25"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5" t="s">
        <v>354</v>
      </c>
      <c r="P214" s="75"/>
    </row>
    <row r="215" spans="3:16" x14ac:dyDescent="0.25"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6"/>
      <c r="P215" s="45"/>
    </row>
    <row r="216" spans="3:16" x14ac:dyDescent="0.25"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6"/>
      <c r="P216" s="45"/>
    </row>
    <row r="217" spans="3:16" ht="15.75" customHeight="1" x14ac:dyDescent="0.25">
      <c r="C217" s="78" t="s">
        <v>349</v>
      </c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10">
    <mergeCell ref="O214:P214"/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5" man="1"/>
    <brk id="116" max="15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workbookViewId="0">
      <selection activeCell="Q15" sqref="Q15"/>
    </sheetView>
  </sheetViews>
  <sheetFormatPr defaultColWidth="8.85546875" defaultRowHeight="15" x14ac:dyDescent="0.25"/>
  <sheetData>
    <row r="1" spans="1:1" x14ac:dyDescent="0.25">
      <c r="A1" s="62" t="s">
        <v>352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2049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2049" r:id="rId4"/>
      </mc:Fallback>
    </mc:AlternateContent>
    <mc:AlternateContent xmlns:mc="http://schemas.openxmlformats.org/markup-compatibility/2006">
      <mc:Choice Requires="x14">
        <oleObject progId="Acrobat Document" shapeId="2050" r:id="rId6">
          <objectPr defaultSize="0" autoPict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2050" r:id="rId6"/>
      </mc:Fallback>
    </mc:AlternateContent>
    <mc:AlternateContent xmlns:mc="http://schemas.openxmlformats.org/markup-compatibility/2006">
      <mc:Choice Requires="x14">
        <oleObject progId="Acrobat Document" shapeId="2051" r:id="rId8">
          <objectPr defaultSize="0" autoPict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2051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wJYAxn07jkijV/rh1mUwKBaoHQpnKD3UIT8NWMNaQ7U=</DigestValue>
    </Reference>
    <Reference Type="http://www.w3.org/2000/09/xmldsig#Object" URI="#idOfficeObject">
      <DigestMethod Algorithm="http://www.w3.org/2001/04/xmlenc#sha256"/>
      <DigestValue>sjk7FeJW6ZNqmDt1pGtKlmD5g0l76g0wNskJHvsLLb4=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nPyrLcXAzwk+xwvVmB/NjGdbbAFOG/qgAY0NJzSbsaI=</DigestValue>
    </Reference>
    <Reference Type="http://www.w3.org/2000/09/xmldsig#Object" URI="#idValidSigLnImg">
      <DigestMethod Algorithm="http://www.w3.org/2001/04/xmlenc#sha256"/>
      <DigestValue>NtR3sTu1+nfbQeeIfHDae249WFTEgB1am/5iDxiRIjQ=</DigestValue>
    </Reference>
    <Reference Type="http://www.w3.org/2000/09/xmldsig#Object" URI="#idInvalidSigLnImg">
      <DigestMethod Algorithm="http://www.w3.org/2001/04/xmlenc#sha256"/>
      <DigestValue>c9xO4wScb9amb9sk/wDNtG1dPXW9YpZgNbggdFCgzGc=</DigestValue>
    </Reference>
  </SignedInfo>
  <SignatureValue>AVZD71Kd+fJOkH67BhXL7MBIXVqaykaTiHuiuSmrRxR9jL9jAR9YEd+polG95FQknF9YqDCtY7Pb
LE0NjQuM6c9Jkr/y8glfZy73UuIkwSDgirFZOSGKJ1JmPVuSkBfmO5SrHcXjGdrkEnIUbRtJBtiT
TY41yzRnALs/DfKSLzG22P+mgIMEyRmtmyfb3CwCD03A4X6PQbtUOx7CKt52StXke+a+vXQMTha7
mRZJKleqvBCK6d/Tcs7fuwkesuzJ4L1e1Jf4G02XUbveVZ4yaLD7ehNQgvaQEbTZZg+AXieKMCNh
JbtAsEWB79zV44VyJAE/R1onvmbZtF5Rk4mU51dpj45a5vYsShN+DFemDalL73Qpw/H51P3Whtdh
Y9e3yfUY48ZuoglMdwI+BqoDyFJdOTLValLuGllLKLnON/SGKjcO1Z9cvTLzWD6SB8UX6NeOurW2
BhirjRC8ofMg4wqaGBYERkPkprJCld3V+sAS2r5qHHrSQQDKTMSYmBKjxk9zmw/T43y/lqm8dU8+
Jk5JNLuRIXWyNfIM+ZWtk8DVYvPVXiDr8lp3ALyGdXNAt7xpUDDE1OuNjnZB8D1ibWVqra9GdQDq
c765neS18VBQw2rB07vfArhaBmmNSuWfbRauHls2Q6d2UHd4oxxRnfXPSXS4FKvyaUdZiVIgrIY=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n3afcUBmNJJPfn0YQe6OG6xO+9SGOeBx/PduqCM3HEA=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Dmbm6aCy9uU9YiyXP7ZZBTnQAl1mRYtfsjON8upa3qk=</DigestValue>
      </Reference>
      <Reference URI="/xl/drawings/vmlDrawing1.vml?ContentType=application/vnd.openxmlformats-officedocument.vmlDrawing">
        <DigestMethod Algorithm="http://www.w3.org/2001/04/xmlenc#sha256"/>
        <DigestValue>9ekKtIqZkGZ7uut8LkVnQQNOXX6KyXDmjsujCa1CBks=</DigestValue>
      </Reference>
      <Reference URI="/xl/drawings/vmlDrawing2.vml?ContentType=application/vnd.openxmlformats-officedocument.vmlDrawing">
        <DigestMethod Algorithm="http://www.w3.org/2001/04/xmlenc#sha256"/>
        <DigestValue>/dG6iOM7zHnAGvYXnJ8tbYckIZeNFHPFZtKVantR38g=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vq3LSkMOOb0mctURAZCYVVHl2x626K0jnrnYM9opikk=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TzfDyDFzifKYnShAi1HBtQMII9QMxvH40VdDjsyYwQ4=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TzfDyDFzifKYnShAi1HBtQMII9QMxvH40VdDjsyYwQ4=</DigestValue>
      </Reference>
      <Reference URI="/xl/sharedStrings.xml?ContentType=application/vnd.openxmlformats-officedocument.spreadsheetml.sharedStrings+xml">
        <DigestMethod Algorithm="http://www.w3.org/2001/04/xmlenc#sha256"/>
        <DigestValue>INHq4aUwM/ESIUXLMCbpfXjD5c19TZ2C574GCF/qMD4=</DigestValue>
      </Reference>
      <Reference URI="/xl/styles.xml?ContentType=application/vnd.openxmlformats-officedocument.spreadsheetml.styles+xml">
        <DigestMethod Algorithm="http://www.w3.org/2001/04/xmlenc#sha256"/>
        <DigestValue>V1KWA1lObgvlIgYwwFXSKsCZgISSkieHilriPQgctoo=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hbkKdpDtLwHlQjw4cfUxe42EKNEBl2bB24DuFkrh1J0=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nhcj4b0k0NJEeqUdu0TJeNCCzUI1BXKspg0TSJLuPlI=</DigestValue>
      </Reference>
      <Reference URI="/xl/worksheets/sheet2.xml?ContentType=application/vnd.openxmlformats-officedocument.spreadsheetml.worksheet+xml">
        <DigestMethod Algorithm="http://www.w3.org/2001/04/xmlenc#sha256"/>
        <DigestValue>STTH0Q+EMfgMtO45keZycRw7tlIuVwcB8dIDrGg+k1g=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2025-11-27T13:14:01Z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{9E72F5D7-F56B-4B24-AA79-F7DC6BBC9548}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2025-11-27T13:14:01Z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3AC4AMQAx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+GAAAAAcKDQcKDQcJDQ4WMShFrjFU1TJV1gECBAIDBAECBQoRKyZBowsTMX4YAAAAfqbJd6PIeqDCQFZ4JTd0Lk/HMVPSGy5uFiE4GypVJ0KnHjN9AAABfhgAAACcz+7S6ffb7fnC0t1haH0hMm8aLXIuT8ggOIwoRKslP58cK08AAAF+GAAAAMHg9P///////////+bm5k9SXjw/SzBRzTFU0y1NwSAyVzFGXwEBAv//CA8mnM/u69/SvI9jt4tgjIR9FBosDBEjMVTUMlXWMVPRKUSeDxk4AAAAAAAAAADT6ff///////+Tk5MjK0krSbkvUcsuT8YVJFoTIFIrSbgtTcEQHEcgAAAAAJzP7vT6/bTa8kRleixHhy1Nwi5PxiQtTnBwcJKSki81SRwtZAgOIwAAAAAAweD02+35gsLqZ5q6Jz1jNEJyOUZ4qamp+/v7////wdPeVnCJAQECABg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2025-11-10T07:52:17Z</cp:lastPrinted>
  <dcterms:created xsi:type="dcterms:W3CDTF">2011-05-17T11:50:23Z</dcterms:created>
  <dcterms:modified xsi:type="dcterms:W3CDTF">2025-11-27T13:13:53Z</dcterms:modified>
</cp:coreProperties>
</file>